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51а" sheetId="1" r:id="rId1"/>
  </sheets>
  <externalReferences>
    <externalReference r:id="rId2"/>
  </externalReferences>
  <definedNames>
    <definedName name="Z_6E36EA37_049E_4FAE_B719_2847CD16F858_.wvu.Cols" localSheetId="0" hidden="1">Козл.51а!$F:$H,Козл.51а!$L:$O</definedName>
    <definedName name="Z_6E36EA37_049E_4FAE_B719_2847CD16F858_.wvu.Rows" localSheetId="0" hidden="1">Козл.51а!$42:$45</definedName>
    <definedName name="Z_73C0D023_21BD_4441_8EFA_957546C15799_.wvu.Cols" localSheetId="0" hidden="1">Козл.51а!$F:$H,Козл.51а!$L:$O</definedName>
    <definedName name="Z_73C0D023_21BD_4441_8EFA_957546C15799_.wvu.Rows" localSheetId="0" hidden="1">Козл.51а!$42:$45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<sst xmlns="http://schemas.openxmlformats.org/spreadsheetml/2006/main" count="65" uniqueCount="54">
  <si>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ул.Козловская,51А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</si>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</sst>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6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733.8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733.8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1" t="s">
        <v>12</v>
      </c>
      <c r="B9" s="62"/>
      <c r="C9" s="62"/>
      <c r="D9" s="63"/>
      <c r="E9" s="22"/>
      <c r="F9" s="22"/>
      <c r="G9" s="23"/>
      <c r="H9" s="23"/>
      <c r="I9" s="22"/>
      <c r="J9" s="24"/>
    </row>
    <row r="10" spans="1:10" ht="14.25" customHeight="1">
      <c r="A10" s="64" t="s">
        <v>13</v>
      </c>
      <c r="B10" s="65"/>
      <c r="C10" s="65"/>
      <c r="D10" s="66"/>
      <c r="E10" s="25">
        <v>201234.96</v>
      </c>
      <c r="F10" s="25"/>
      <c r="G10" s="23"/>
      <c r="H10" s="23"/>
      <c r="I10" s="25">
        <v>199332.27</v>
      </c>
      <c r="J10" s="26">
        <v>28672.51</v>
      </c>
    </row>
    <row r="11" spans="1:10" ht="14.45" customHeight="1">
      <c r="A11" s="64" t="s">
        <v>14</v>
      </c>
      <c r="B11" s="65"/>
      <c r="C11" s="65"/>
      <c r="D11" s="66"/>
      <c r="E11" s="25"/>
      <c r="F11" s="25"/>
      <c r="G11" s="23"/>
      <c r="H11" s="23"/>
      <c r="I11" s="25"/>
      <c r="J11" s="26"/>
    </row>
    <row r="12" spans="1:10" ht="13.9" customHeight="1">
      <c r="A12" s="64" t="s">
        <v>15</v>
      </c>
      <c r="B12" s="65"/>
      <c r="C12" s="65"/>
      <c r="D12" s="66"/>
      <c r="E12" s="25">
        <v>46226.42</v>
      </c>
      <c r="F12" s="25"/>
      <c r="G12" s="23"/>
      <c r="H12" s="23"/>
      <c r="I12" s="25">
        <v>46078.85</v>
      </c>
      <c r="J12" s="26">
        <v>6690.86</v>
      </c>
    </row>
    <row r="13" spans="1:10" ht="13.5" customHeight="1">
      <c r="A13" s="64" t="s">
        <v>16</v>
      </c>
      <c r="B13" s="65"/>
      <c r="C13" s="65"/>
      <c r="D13" s="66"/>
      <c r="E13" s="25">
        <v>65919.97</v>
      </c>
      <c r="F13" s="25"/>
      <c r="G13" s="23"/>
      <c r="H13" s="23"/>
      <c r="I13" s="25">
        <v>65781.56</v>
      </c>
      <c r="J13" s="26">
        <v>9621.51</v>
      </c>
    </row>
    <row r="14" spans="1:10" ht="14.45" customHeight="1">
      <c r="A14" s="60" t="s">
        <v>17</v>
      </c>
      <c r="B14" s="60"/>
      <c r="C14" s="60"/>
      <c r="D14" s="60"/>
      <c r="E14" s="25">
        <v>87755.33</v>
      </c>
      <c r="F14" s="25"/>
      <c r="G14" s="23"/>
      <c r="H14" s="23"/>
      <c r="I14" s="25">
        <v>98109.05</v>
      </c>
      <c r="J14" s="26">
        <v>11757.23</v>
      </c>
    </row>
    <row r="15" spans="1:10" ht="15.75">
      <c r="A15" s="67" t="s">
        <v>18</v>
      </c>
      <c r="B15" s="68"/>
      <c r="C15" s="68"/>
      <c r="D15" s="69"/>
      <c r="E15" s="25"/>
      <c r="F15" s="25"/>
      <c r="G15" s="23"/>
      <c r="H15" s="23"/>
      <c r="I15" s="25"/>
      <c r="J15" s="26"/>
    </row>
    <row r="16" spans="1:10" ht="16.5" customHeight="1">
      <c r="A16" s="70" t="s">
        <v>19</v>
      </c>
      <c r="B16" s="71"/>
      <c r="C16" s="71"/>
      <c r="D16" s="72"/>
      <c r="E16" s="25">
        <v>115617.60000000001</v>
      </c>
      <c r="F16" s="25"/>
      <c r="G16" s="23"/>
      <c r="H16" s="23"/>
      <c r="I16" s="25">
        <v>115306.53</v>
      </c>
      <c r="J16" s="26">
        <v>16521.27</v>
      </c>
    </row>
    <row r="17" spans="1:15" ht="15.75">
      <c r="A17" s="60" t="s">
        <v>20</v>
      </c>
      <c r="B17" s="60"/>
      <c r="C17" s="60"/>
      <c r="D17" s="60"/>
      <c r="E17" s="25">
        <v>11623.44</v>
      </c>
      <c r="F17" s="25"/>
      <c r="G17" s="23"/>
      <c r="H17" s="23"/>
      <c r="I17" s="25">
        <v>11592.26</v>
      </c>
      <c r="J17" s="26">
        <v>1661.17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6" t="s">
        <v>23</v>
      </c>
      <c r="B20" s="76"/>
      <c r="C20" s="76"/>
      <c r="D20" s="76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2162.16</v>
      </c>
      <c r="F21" s="25"/>
      <c r="G21" s="23"/>
      <c r="H21" s="23"/>
      <c r="I21" s="25">
        <v>2163.92</v>
      </c>
      <c r="J21" s="26">
        <v>233.16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77" t="s">
        <v>53</v>
      </c>
      <c r="B24" s="77"/>
      <c r="C24" s="77"/>
      <c r="D24" s="77"/>
      <c r="E24" s="77"/>
      <c r="F24" s="34"/>
      <c r="G24" s="35">
        <f>'[1]УК ВР 2011 ГОД  (2)'!AC40</f>
        <v>1279.67</v>
      </c>
      <c r="H24" s="16"/>
      <c r="I24" s="25">
        <v>-508469.6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7"/>
      <c r="G25" s="37"/>
      <c r="H25" s="37"/>
      <c r="I25" s="86">
        <f>SUM(I27:I31)</f>
        <v>2447.91</v>
      </c>
      <c r="L25" s="84">
        <f>SUM(L27:L31)</f>
        <v>415725.47</v>
      </c>
      <c r="M25" s="84">
        <f t="shared" ref="M25:O25" si="0">SUM(M27:M31)</f>
        <v>490556.05460000003</v>
      </c>
      <c r="N25" s="84">
        <f t="shared" si="0"/>
        <v>0</v>
      </c>
      <c r="O25" s="84">
        <f t="shared" si="0"/>
        <v>0</v>
      </c>
    </row>
    <row r="26" spans="1:15" ht="28.5" customHeight="1">
      <c r="A26" s="81"/>
      <c r="B26" s="82"/>
      <c r="C26" s="82"/>
      <c r="D26" s="82"/>
      <c r="E26" s="83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7"/>
      <c r="L26" s="85"/>
      <c r="M26" s="85"/>
      <c r="N26" s="85"/>
      <c r="O26" s="85"/>
    </row>
    <row r="27" spans="1:15" ht="15.75">
      <c r="A27" s="73" t="s">
        <v>31</v>
      </c>
      <c r="B27" s="74"/>
      <c r="C27" s="74"/>
      <c r="D27" s="74"/>
      <c r="E27" s="75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784.41</v>
      </c>
      <c r="L27" s="41">
        <v>0</v>
      </c>
      <c r="M27" s="41">
        <f t="shared" ref="M27:M31" si="3">L27*118%</f>
        <v>0</v>
      </c>
      <c r="N27" s="41"/>
      <c r="O27" s="41">
        <f>N27*$O$23</f>
        <v>0</v>
      </c>
    </row>
    <row r="28" spans="1:15" ht="15.75">
      <c r="A28" s="73" t="s">
        <v>32</v>
      </c>
      <c r="B28" s="74"/>
      <c r="C28" s="74"/>
      <c r="D28" s="74"/>
      <c r="E28" s="75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236.26</v>
      </c>
      <c r="L28" s="41">
        <v>0</v>
      </c>
      <c r="M28" s="41">
        <f t="shared" si="3"/>
        <v>0</v>
      </c>
      <c r="N28" s="41"/>
      <c r="O28" s="41">
        <f t="shared" ref="O28:O31" si="5">N28*$O$23</f>
        <v>0</v>
      </c>
    </row>
    <row r="29" spans="1:15" ht="15.75">
      <c r="A29" s="73" t="s">
        <v>33</v>
      </c>
      <c r="B29" s="74"/>
      <c r="C29" s="74"/>
      <c r="D29" s="74"/>
      <c r="E29" s="75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250.02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3" t="s">
        <v>34</v>
      </c>
      <c r="B30" s="74"/>
      <c r="C30" s="74"/>
      <c r="D30" s="74"/>
      <c r="E30" s="75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288576.13</v>
      </c>
      <c r="M30" s="41">
        <f t="shared" si="3"/>
        <v>340519.8334</v>
      </c>
      <c r="N30" s="41"/>
      <c r="O30" s="41">
        <f t="shared" si="5"/>
        <v>0</v>
      </c>
    </row>
    <row r="31" spans="1:15" ht="40.5" customHeight="1">
      <c r="A31" s="89" t="s">
        <v>35</v>
      </c>
      <c r="B31" s="90"/>
      <c r="C31" s="90"/>
      <c r="D31" s="90"/>
      <c r="E31" s="91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1177.22</v>
      </c>
      <c r="L31" s="41">
        <v>127149.34</v>
      </c>
      <c r="M31" s="41">
        <f t="shared" si="3"/>
        <v>150036.2212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92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6">
        <f>SUM(I34:I38)</f>
        <v>24782.31</v>
      </c>
      <c r="L32" s="84">
        <f>SUM(L34:L38)</f>
        <v>10632.2</v>
      </c>
      <c r="M32" s="84">
        <f t="shared" ref="M32:O32" si="6">SUM(M34:M38)</f>
        <v>12545.995999999999</v>
      </c>
      <c r="N32" s="84">
        <f t="shared" si="6"/>
        <v>22208.79</v>
      </c>
      <c r="O32" s="84">
        <f t="shared" si="6"/>
        <v>22350.482080200003</v>
      </c>
    </row>
    <row r="33" spans="1:15" ht="30" customHeight="1">
      <c r="A33" s="81"/>
      <c r="B33" s="82"/>
      <c r="C33" s="82"/>
      <c r="D33" s="82"/>
      <c r="E33" s="83"/>
      <c r="F33" s="93"/>
      <c r="G33" s="39">
        <f t="shared" si="2"/>
        <v>0</v>
      </c>
      <c r="H33" s="39">
        <f t="shared" si="4"/>
        <v>0</v>
      </c>
      <c r="I33" s="87"/>
      <c r="L33" s="85"/>
      <c r="M33" s="85"/>
      <c r="N33" s="85"/>
      <c r="O33" s="85"/>
    </row>
    <row r="34" spans="1:15" ht="15.75">
      <c r="A34" s="88" t="s">
        <v>31</v>
      </c>
      <c r="B34" s="88"/>
      <c r="C34" s="88"/>
      <c r="D34" s="88"/>
      <c r="E34" s="8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14021.97</v>
      </c>
      <c r="L34" s="41">
        <v>2363.86</v>
      </c>
      <c r="M34" s="41">
        <f t="shared" ref="M34:M38" si="7">L34*118%</f>
        <v>2789.3548000000001</v>
      </c>
      <c r="N34" s="41">
        <v>10826.54</v>
      </c>
      <c r="O34" s="41">
        <f t="shared" ref="O34:O38" si="8">N34*$O$23</f>
        <v>10895.613325200002</v>
      </c>
    </row>
    <row r="35" spans="1:15" ht="15.75">
      <c r="A35" s="88" t="s">
        <v>32</v>
      </c>
      <c r="B35" s="88"/>
      <c r="C35" s="88"/>
      <c r="D35" s="88"/>
      <c r="E35" s="8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3218.62</v>
      </c>
      <c r="L35" s="41">
        <v>711.84</v>
      </c>
      <c r="M35" s="41">
        <f t="shared" si="7"/>
        <v>839.97119999999995</v>
      </c>
      <c r="N35" s="41">
        <v>2182.84</v>
      </c>
      <c r="O35" s="41">
        <f t="shared" si="8"/>
        <v>2196.7665192000004</v>
      </c>
    </row>
    <row r="36" spans="1:15" ht="15.75">
      <c r="A36" s="88" t="s">
        <v>33</v>
      </c>
      <c r="B36" s="88"/>
      <c r="C36" s="88"/>
      <c r="D36" s="88"/>
      <c r="E36" s="8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1894.4</v>
      </c>
      <c r="L36" s="41">
        <v>452.19</v>
      </c>
      <c r="M36" s="41">
        <f t="shared" si="7"/>
        <v>533.58420000000001</v>
      </c>
      <c r="N36" s="41">
        <v>5913.7</v>
      </c>
      <c r="O36" s="41">
        <f>N36*$O$23</f>
        <v>5951.4294060000002</v>
      </c>
    </row>
    <row r="37" spans="1:15" ht="15.75">
      <c r="A37" s="88" t="s">
        <v>34</v>
      </c>
      <c r="B37" s="88"/>
      <c r="C37" s="88"/>
      <c r="D37" s="88"/>
      <c r="E37" s="8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3268.4</v>
      </c>
      <c r="M37" s="41">
        <f t="shared" si="7"/>
        <v>3856.712</v>
      </c>
      <c r="N37" s="42">
        <v>0</v>
      </c>
      <c r="O37" s="41">
        <f t="shared" si="8"/>
        <v>0</v>
      </c>
    </row>
    <row r="38" spans="1:15" ht="38.25" customHeight="1">
      <c r="A38" s="89" t="s">
        <v>37</v>
      </c>
      <c r="B38" s="94"/>
      <c r="C38" s="94"/>
      <c r="D38" s="94"/>
      <c r="E38" s="95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5647.32</v>
      </c>
      <c r="L38" s="41">
        <v>3835.91</v>
      </c>
      <c r="M38" s="41">
        <f t="shared" si="7"/>
        <v>4526.3737999999994</v>
      </c>
      <c r="N38" s="41">
        <v>3285.71</v>
      </c>
      <c r="O38" s="41">
        <f t="shared" si="8"/>
        <v>3306.6728298000003</v>
      </c>
    </row>
    <row r="39" spans="1:15" ht="15.6" customHeight="1">
      <c r="A39" s="96" t="s">
        <v>38</v>
      </c>
      <c r="B39" s="97"/>
      <c r="C39" s="97"/>
      <c r="D39" s="97"/>
      <c r="E39" s="98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56268.800000000003</v>
      </c>
      <c r="L39" s="45">
        <f>SUM(L40:L48)</f>
        <v>256.03999999999996</v>
      </c>
      <c r="M39" s="45">
        <f t="shared" ref="M39:O39" si="10">SUM(M40:M48)</f>
        <v>302.12719999999996</v>
      </c>
      <c r="N39" s="45">
        <f t="shared" si="10"/>
        <v>52498.409999999996</v>
      </c>
      <c r="O39" s="45">
        <f t="shared" si="10"/>
        <v>52833.349855799999</v>
      </c>
    </row>
    <row r="40" spans="1:15" ht="15.75" customHeight="1">
      <c r="A40" s="99" t="s">
        <v>39</v>
      </c>
      <c r="B40" s="100"/>
      <c r="C40" s="100"/>
      <c r="D40" s="100"/>
      <c r="E40" s="101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40234.36</v>
      </c>
      <c r="L40" s="41">
        <v>80.05</v>
      </c>
      <c r="M40" s="41">
        <f t="shared" ref="M40:M48" si="11">L40*118%</f>
        <v>94.458999999999989</v>
      </c>
      <c r="N40" s="41">
        <v>36397.08</v>
      </c>
      <c r="O40" s="41">
        <f t="shared" ref="O40:O45" si="12">N40*$O$23</f>
        <v>36629.293370400002</v>
      </c>
    </row>
    <row r="41" spans="1:15" ht="15.75" customHeight="1">
      <c r="A41" s="73" t="s">
        <v>32</v>
      </c>
      <c r="B41" s="74"/>
      <c r="C41" s="74"/>
      <c r="D41" s="74"/>
      <c r="E41" s="74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8112.18</v>
      </c>
      <c r="L41" s="41">
        <v>23.67</v>
      </c>
      <c r="M41" s="41">
        <f t="shared" si="11"/>
        <v>27.930600000000002</v>
      </c>
      <c r="N41" s="41">
        <v>7331.74</v>
      </c>
      <c r="O41" s="41">
        <f t="shared" si="12"/>
        <v>7378.5165011999998</v>
      </c>
    </row>
    <row r="42" spans="1:15" ht="15.6" hidden="1" customHeight="1">
      <c r="A42" s="88" t="s">
        <v>40</v>
      </c>
      <c r="B42" s="88"/>
      <c r="C42" s="88"/>
      <c r="D42" s="88"/>
      <c r="E42" s="73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3" t="s">
        <v>32</v>
      </c>
      <c r="B43" s="74"/>
      <c r="C43" s="74"/>
      <c r="D43" s="74"/>
      <c r="E43" s="74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8" t="s">
        <v>41</v>
      </c>
      <c r="B44" s="88"/>
      <c r="C44" s="88"/>
      <c r="D44" s="88"/>
      <c r="E44" s="73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3" t="s">
        <v>32</v>
      </c>
      <c r="B45" s="74"/>
      <c r="C45" s="74"/>
      <c r="D45" s="74"/>
      <c r="E45" s="74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8" t="s">
        <v>33</v>
      </c>
      <c r="B46" s="88"/>
      <c r="C46" s="88"/>
      <c r="D46" s="88"/>
      <c r="E46" s="73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318.39999999999998</v>
      </c>
      <c r="L46" s="41">
        <v>9.69</v>
      </c>
      <c r="M46" s="41">
        <f t="shared" si="11"/>
        <v>11.434199999999999</v>
      </c>
      <c r="N46" s="41">
        <v>303.60000000000002</v>
      </c>
      <c r="O46" s="41">
        <f>N46*$O$23</f>
        <v>305.53696800000006</v>
      </c>
    </row>
    <row r="47" spans="1:15" ht="15.75">
      <c r="A47" s="73" t="s">
        <v>34</v>
      </c>
      <c r="B47" s="74"/>
      <c r="C47" s="74"/>
      <c r="D47" s="74"/>
      <c r="E47" s="74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13.51</v>
      </c>
      <c r="L47" s="41">
        <v>3</v>
      </c>
      <c r="M47" s="41">
        <f t="shared" si="11"/>
        <v>3.54</v>
      </c>
      <c r="N47" s="42">
        <v>0</v>
      </c>
      <c r="O47" s="41">
        <f t="shared" ref="O47:O48" si="13">N47*$O$23</f>
        <v>0</v>
      </c>
    </row>
    <row r="48" spans="1:15" ht="42" customHeight="1">
      <c r="A48" s="89" t="s">
        <v>37</v>
      </c>
      <c r="B48" s="94"/>
      <c r="C48" s="94"/>
      <c r="D48" s="94"/>
      <c r="E48" s="95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7590.35</v>
      </c>
      <c r="L48" s="41">
        <v>139.63</v>
      </c>
      <c r="M48" s="41">
        <f t="shared" si="11"/>
        <v>164.76339999999999</v>
      </c>
      <c r="N48" s="41">
        <v>8465.99</v>
      </c>
      <c r="O48" s="41">
        <f t="shared" si="13"/>
        <v>8520.0030162000003</v>
      </c>
    </row>
    <row r="49" spans="1:15" ht="15.6" customHeight="1">
      <c r="A49" s="96" t="s">
        <v>42</v>
      </c>
      <c r="B49" s="74"/>
      <c r="C49" s="74"/>
      <c r="D49" s="74"/>
      <c r="E49" s="75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68.52</v>
      </c>
      <c r="L49" s="41">
        <v>64.5</v>
      </c>
      <c r="M49" s="41">
        <f>L49*118%</f>
        <v>76.11</v>
      </c>
      <c r="N49" s="41">
        <v>103.05</v>
      </c>
      <c r="O49" s="41">
        <f>N49*$O$23+0.19</f>
        <v>103.897459</v>
      </c>
    </row>
    <row r="50" spans="1:15" ht="15.75" customHeight="1">
      <c r="A50" s="103" t="s">
        <v>43</v>
      </c>
      <c r="B50" s="104"/>
      <c r="C50" s="104"/>
      <c r="D50" s="104"/>
      <c r="E50" s="105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83567.540000000008</v>
      </c>
      <c r="J50" s="27"/>
      <c r="L50" s="46">
        <f>L25+L32+L39+L49</f>
        <v>426678.20999999996</v>
      </c>
      <c r="M50" s="46">
        <f t="shared" ref="M50:O50" si="14">M25+M32+M39+M49</f>
        <v>503480.28779999999</v>
      </c>
      <c r="N50" s="46">
        <f t="shared" si="14"/>
        <v>74810.25</v>
      </c>
      <c r="O50" s="46">
        <f t="shared" si="14"/>
        <v>75287.729395000002</v>
      </c>
    </row>
    <row r="51" spans="1:15" ht="15.75" customHeight="1">
      <c r="A51" s="73" t="s">
        <v>44</v>
      </c>
      <c r="B51" s="74"/>
      <c r="C51" s="74"/>
      <c r="D51" s="74"/>
      <c r="E51" s="74"/>
      <c r="F51" s="43"/>
      <c r="G51" s="43"/>
      <c r="H51" s="43"/>
      <c r="I51" s="40">
        <v>14896.29</v>
      </c>
      <c r="L51" s="41"/>
      <c r="M51" s="41"/>
      <c r="N51" s="41"/>
      <c r="O51" s="41"/>
    </row>
    <row r="52" spans="1:15" ht="15.75">
      <c r="A52" s="73" t="s">
        <v>45</v>
      </c>
      <c r="B52" s="74"/>
      <c r="C52" s="74"/>
      <c r="D52" s="74"/>
      <c r="E52" s="74"/>
      <c r="F52" s="43"/>
      <c r="G52" s="43"/>
      <c r="H52" s="43"/>
      <c r="I52" s="40">
        <v>10058.200000000001</v>
      </c>
      <c r="L52" s="41"/>
      <c r="M52" s="41"/>
      <c r="N52" s="41"/>
      <c r="O52" s="41"/>
    </row>
    <row r="53" spans="1:15" ht="15" customHeight="1">
      <c r="A53" s="99" t="s">
        <v>46</v>
      </c>
      <c r="B53" s="100"/>
      <c r="C53" s="100"/>
      <c r="D53" s="100"/>
      <c r="E53" s="101"/>
      <c r="F53" s="43"/>
      <c r="G53" s="43"/>
      <c r="H53" s="43"/>
      <c r="I53" s="40">
        <v>11214.78</v>
      </c>
      <c r="L53" s="41"/>
      <c r="M53" s="41"/>
      <c r="N53" s="41"/>
      <c r="O53" s="41"/>
    </row>
    <row r="54" spans="1:15" ht="15.75" customHeight="1">
      <c r="A54" s="102" t="s">
        <v>47</v>
      </c>
      <c r="B54" s="102"/>
      <c r="C54" s="102"/>
      <c r="D54" s="102"/>
      <c r="E54" s="102"/>
      <c r="F54" s="43">
        <f>F50+F51+F52</f>
        <v>520189.31000000006</v>
      </c>
      <c r="G54" s="43"/>
      <c r="H54" s="43"/>
      <c r="I54" s="44">
        <f>I50+I51+I52+I53</f>
        <v>119736.81000000001</v>
      </c>
      <c r="L54" s="46">
        <f t="shared" ref="L54:O54" si="15">L50</f>
        <v>426678.20999999996</v>
      </c>
      <c r="M54" s="46">
        <f t="shared" si="15"/>
        <v>503480.28779999999</v>
      </c>
      <c r="N54" s="46">
        <f t="shared" si="15"/>
        <v>74810.25</v>
      </c>
      <c r="O54" s="46">
        <f t="shared" si="15"/>
        <v>75287.729395000002</v>
      </c>
    </row>
    <row r="55" spans="1:15" ht="15.75">
      <c r="A55" s="77" t="s">
        <v>48</v>
      </c>
      <c r="B55" s="77"/>
      <c r="C55" s="77"/>
      <c r="D55" s="77"/>
      <c r="E55" s="77"/>
      <c r="F55" s="47"/>
      <c r="G55" s="47"/>
      <c r="H55" s="47"/>
      <c r="I55" s="48">
        <f>E16</f>
        <v>115617.60000000001</v>
      </c>
      <c r="L55" s="41"/>
      <c r="M55" s="41"/>
      <c r="N55" s="41"/>
      <c r="O55" s="41"/>
    </row>
    <row r="56" spans="1:15" ht="15.75">
      <c r="A56" s="77" t="s">
        <v>49</v>
      </c>
      <c r="B56" s="77"/>
      <c r="C56" s="77"/>
      <c r="D56" s="77"/>
      <c r="E56" s="77"/>
      <c r="F56" s="47"/>
      <c r="G56" s="47"/>
      <c r="H56" s="47"/>
      <c r="I56" s="44">
        <f>I16</f>
        <v>115306.53</v>
      </c>
      <c r="K56" s="49"/>
      <c r="L56" s="41"/>
      <c r="M56" s="41"/>
      <c r="N56" s="41"/>
      <c r="O56" s="41"/>
    </row>
    <row r="57" spans="1:15" ht="15.75">
      <c r="A57" s="102" t="s">
        <v>50</v>
      </c>
      <c r="B57" s="102"/>
      <c r="C57" s="102"/>
      <c r="D57" s="102"/>
      <c r="E57" s="102"/>
      <c r="F57" s="43">
        <f>F56-F54</f>
        <v>-520189.31000000006</v>
      </c>
      <c r="G57" s="43"/>
      <c r="H57" s="43"/>
      <c r="I57" s="44">
        <f>I24+I55-I54</f>
        <v>-512588.81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Козл.51а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2013-05-24T09:35:11Z</dcterms:created>
  <dcterms:modified xsi:type="dcterms:W3CDTF">2014-05-12T12:05:44Z</dcterms:modified>
</cp:coreProperties>
</file>